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C:\Users\jaka.kavcic\Desktop\PORTOVAL\02 RAZPIS\"/>
    </mc:Choice>
  </mc:AlternateContent>
  <xr:revisionPtr revIDLastSave="0" documentId="13_ncr:1_{3FD68BC0-041F-4BDC-A631-A75004382BC2}" xr6:coauthVersionLast="47" xr6:coauthVersionMax="47" xr10:uidLastSave="{00000000-0000-0000-0000-000000000000}"/>
  <bookViews>
    <workbookView xWindow="-120" yWindow="-120" windowWidth="29040" windowHeight="15720" xr2:uid="{00000000-000D-0000-FFFF-FFFF00000000}"/>
  </bookViews>
  <sheets>
    <sheet name="POPIS PRENOVA STADIONA" sheetId="1" r:id="rId1"/>
  </sheets>
  <definedNames>
    <definedName name="A">'POPIS PRENOVA STADIONA'!$E$16:$E$32</definedName>
    <definedName name="B">'POPIS PRENOVA STADIONA'!$E$36:$E$48,'POPIS PRENOVA STADIONA'!$E$52:$E$68</definedName>
    <definedName name="E">'POPIS PRENOVA STADIONA'!#REF!</definedName>
    <definedName name="F">'POPIS PRENOVA STADIONA'!#REF!,'POPIS PRENOVA STADIONA'!#REF!,'POPIS PRENOVA STADIONA'!#REF!,'POPIS PRENOVA STADIONA'!#REF!,'POPIS PRENOVA STADIONA'!#REF!,'POPIS PRENOVA STADIONA'!#REF!,'POPIS PRENOVA STADIONA'!#REF!</definedName>
    <definedName name="K">'POPIS PRENOVA STADIONA'!$E$69:$E$74,'POPIS PRENOVA STADIONA'!#REF!</definedName>
    <definedName name="_xlnm.Print_Area" localSheetId="0">'POPIS PRENOVA STADIONA'!$A$1:$F$34</definedName>
    <definedName name="Z">'POPIS PRENOVA STADIONA'!#REF!</definedName>
  </definedNames>
  <calcPr calcId="191029"/>
  <customWorkbookViews>
    <customWorkbookView name="Marko - Personal View" guid="{F04E4D74-29AA-4C0E-A09E-79078F5A2F10}" mergeInterval="0" personalView="1" maximized="1" xWindow="1" yWindow="1" windowWidth="1024" windowHeight="53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 i="1" l="1"/>
  <c r="F28" i="1" l="1"/>
  <c r="F22" i="1"/>
  <c r="F30" i="1" l="1"/>
  <c r="F20" i="1"/>
  <c r="F32" i="1"/>
  <c r="F26" i="1"/>
  <c r="F24" i="1"/>
  <c r="F16" i="1"/>
  <c r="F34" i="1" l="1"/>
  <c r="F5" i="1" s="1"/>
  <c r="F6" i="1" s="1"/>
  <c r="F8" i="1" l="1"/>
  <c r="F9" i="1" l="1"/>
  <c r="F10" i="1" s="1"/>
</calcChain>
</file>

<file path=xl/sharedStrings.xml><?xml version="1.0" encoding="utf-8"?>
<sst xmlns="http://schemas.openxmlformats.org/spreadsheetml/2006/main" count="43" uniqueCount="38">
  <si>
    <t>enota</t>
  </si>
  <si>
    <t>količina</t>
  </si>
  <si>
    <t>cena</t>
  </si>
  <si>
    <t>skupaj</t>
  </si>
  <si>
    <t>kpl</t>
  </si>
  <si>
    <t>kom</t>
  </si>
  <si>
    <t>m2</t>
  </si>
  <si>
    <t>REKAPITULACIJA</t>
  </si>
  <si>
    <t>POPIS DEL</t>
  </si>
  <si>
    <t>Skupaj z DDV:</t>
  </si>
  <si>
    <t>PRENOVA  ATLETSKE STEZE V ŠPORTNEM PARKU PORTOVAL V NOVEM MESTU</t>
  </si>
  <si>
    <t>1.</t>
  </si>
  <si>
    <t>2.</t>
  </si>
  <si>
    <t>3.</t>
  </si>
  <si>
    <t>4.</t>
  </si>
  <si>
    <t>5.</t>
  </si>
  <si>
    <t>Prenova atletske steze</t>
  </si>
  <si>
    <t>DDV 22%:</t>
  </si>
  <si>
    <t>Opis del</t>
  </si>
  <si>
    <t>Z.Š.</t>
  </si>
  <si>
    <t>6.</t>
  </si>
  <si>
    <t xml:space="preserve">Sanacija in po potrebi delna menjava in ureditev alu robnikov v krivini </t>
  </si>
  <si>
    <t>SKUPAJ</t>
  </si>
  <si>
    <t>Dobava in nanos enokomponentnega poliuretanskega temeljnega premaza na asfaltno podlago, poraba cca 0,2–0,3 kg/m².</t>
  </si>
  <si>
    <t>7.</t>
  </si>
  <si>
    <t>8.</t>
  </si>
  <si>
    <t>m1</t>
  </si>
  <si>
    <t>Pazljivo odstranjevanje pokrovov kanalet pred nanosom zaključnega sloja in ponovna namestitev po končanih delih
* Obvezna označitev kanalet pred demontažo</t>
  </si>
  <si>
    <t>9.</t>
  </si>
  <si>
    <t>Skupaj brez DDV:</t>
  </si>
  <si>
    <r>
      <t xml:space="preserve">Splošne opombe: 
</t>
    </r>
    <r>
      <rPr>
        <sz val="10"/>
        <color theme="1"/>
        <rFont val="Arial"/>
        <family val="2"/>
        <charset val="238"/>
      </rPr>
      <t xml:space="preserve">Izvajalec mora pred začetkom izvajanja sintetične podlage naročniku in nadzoru predložiti tehnično dokumentacijo izbranega WA certificiranega SP sistema (produktivni certifikat in poročilo o testnem postopku sintetične prevleke), tehnične liste materialov, tehnološki opis vgradnje, načrt priprave podlage ter izjavo o zagotavljanju meritev in pridobitev certifikata World Athletics Class II. Potrditev navedene dokumentacije je pogoj za začetek del.
Sistem je izveden na obstoječi asfaltni podlagi, ki se lokalno sanira na mestih posedkov z drenažno asfaltno maso. Pred pričetkom polaganja sintetične športne podlage mora izvajalec pisno prevzeti podlago (asfalt) glede na ravnost, nagib in zgornjo strukturo. Vse pomanjkljivosti in napake morajo biti pred pričetkom polaganja odpravljene.
Nova sintetična podlaga je sestavljena iz elastičnega gumiranega sloja, vezanega s poliuretanskim vezivom, ter zaključnega UV odpornega spray sloja iz poliuretana in finega EPDM granulata. </t>
    </r>
    <r>
      <rPr>
        <b/>
        <sz val="10"/>
        <color theme="1"/>
        <rFont val="Arial"/>
        <family val="2"/>
        <charset val="238"/>
      </rPr>
      <t>Uporabljen mora biti WA- certificiran sistem proizvajalca.</t>
    </r>
    <r>
      <rPr>
        <sz val="10"/>
        <color theme="1"/>
        <rFont val="Arial"/>
        <family val="2"/>
        <charset val="238"/>
      </rPr>
      <t xml:space="preserve"> Armirana mrežica se uredi oziroma ohrani na mestih, kjer je bila že predhodno vgrajena ter kjer je podlaga bolj obremenjena.
Izvajalec je dolžan po zaključku vseh del zagotoviti terenske meritve atletske steze in pridobiti certifikat World Athletics – Class II. Predložitev veljavnega certifikata je pogoj za uspešen tehnični prevzem del.</t>
    </r>
    <r>
      <rPr>
        <b/>
        <sz val="10"/>
        <color theme="1"/>
        <rFont val="Arial"/>
        <family val="2"/>
        <charset val="238"/>
      </rPr>
      <t xml:space="preserve">
</t>
    </r>
  </si>
  <si>
    <t>Nepredvidena dela 3 %</t>
  </si>
  <si>
    <t xml:space="preserve">Odstranitev celotne sintetične podlage s čiščenjem, nakladanjem in odvozom na trajno deponijo s pridobitvijo evidenčnih listov prevzemnika odpadkov. Pazljivo odstranjevanje kovinskih robnikov pred nanosom zaključnega sloja in ponovna namestitev po končanih delih ter ustrezna zaščita zaključnih elementov steze pred nanosom zaključnega sloja.
* Brušenje do popolne odstranitve dotrajanega zaključnega sloja. 
* Obvezna označitev ALU robnikov pred demontažo. 
* Zaščititi  je potrebno minimalno 2 m širine po celotnem obodu stika trave in atletske steze vključno z zaščito kanalet. </t>
  </si>
  <si>
    <t>Na mestih poseda terena izvedba sanacije z drenažno asfaltno maso na ustrezno višino. Natančna količina se obračuna po dejanskem stanju sanacije na terenu in bo znana po izmerah. 
Drenažni asfalt- vodopropustna izvedba z bituminiziranim drobljencem BD2-22mm v debelini 7cm. PA PMB 45/80-65A2.
* Sanirana površina mora dosegati ravnost ±3 mm na 4 m letve v skladu z zahtevami World Athletics.</t>
  </si>
  <si>
    <t xml:space="preserve">Izvedba WA certificirane atletske steze po  "Sprey sistem", RAL 3016, z UV odpornim materialom in ureditev armirane mrežice, kjer je bila že dosedaj nameščena.
Skupna debelina 13,0 mm:
- prva plast debeline 10 mm iz mešanice SBR gumenega granulata frakcije 1-4 mm, vezanega s poliuretanskim vezivom
- druga plast debeline 3 mm iz mešanice EPDM granulata RAL 3016
</t>
  </si>
  <si>
    <t>Izvedba WA certificirane atletske steze po  "Sprey sistem", RAL 3017, z UV odpornim materialom in ureditev armirane mrežice, kjer je bila že dosedaj nameščena.
Skupna debelina 13,0 mm:
- prva plast debeline 10 mm iz mešanice SBR gumenega granulata frakcije 1-4 mm, vezanega s poliuretanskim vezivom
- druga plast debeline 3 mm iz mešanice EPDM granulata RAL 3017</t>
  </si>
  <si>
    <t>Liniranje v skladu z WA, liniranje se izvede tudi za nestandandne označbe štafet, ovir,... tako kot je že izvedeno obstoječe liniranje, skladno z navodili uporabnika. Pri izvedbi del morajo vse označevalne ploščice ostati oziroma jih izvajalec lahko nadomesti z novimi. 
* Izdaja meritvenega poročila: pravilnost geometrije steze (radiji, širine, razdalje), skladnost linij z WA pravili, skladnost startnih, ciljnih in vmesnih oznak</t>
  </si>
  <si>
    <t>Pridobitev certifikata WA CLASSE II
* vključno s terenskimi meritvami, vlogo za certifikat in izdajo ter predajo certifikata
* Postopek certificiranja mora temeljiti na dejanski skladnosti izvedenega SW sistema z zahtevami World Athletics – Class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</si>
</sst>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9" x14ac:knownFonts="1">
    <font>
      <sz val="11"/>
      <color theme="1"/>
      <name val="Calibri"/>
      <family val="2"/>
      <charset val="238"/>
      <scheme val="minor"/>
    </font>
    <font>
      <sz val="11"/>
      <color theme="1"/>
      <name val="Arial"/>
      <family val="2"/>
      <charset val="238"/>
    </font>
    <font>
      <b/>
      <sz val="11"/>
      <color theme="1"/>
      <name val="Arial"/>
      <family val="2"/>
      <charset val="238"/>
    </font>
    <font>
      <b/>
      <i/>
      <sz val="11"/>
      <color theme="1"/>
      <name val="Arial"/>
      <family val="2"/>
      <charset val="238"/>
    </font>
    <font>
      <b/>
      <sz val="16"/>
      <color theme="1"/>
      <name val="Arial"/>
      <family val="2"/>
      <charset val="238"/>
    </font>
    <font>
      <sz val="11"/>
      <name val="Arial"/>
      <family val="2"/>
      <charset val="238"/>
    </font>
    <font>
      <b/>
      <sz val="10"/>
      <color theme="1"/>
      <name val="Arial"/>
      <family val="2"/>
      <charset val="238"/>
    </font>
    <font>
      <sz val="10"/>
      <color theme="1"/>
      <name val="Arial"/>
      <family val="2"/>
      <charset val="238"/>
    </font>
    <font>
      <b/>
      <sz val="11"/>
      <name val="Arial"/>
      <family val="2"/>
      <charset val="238"/>
    </font>
  </fonts>
  <fills count="2">
    <fill>
      <patternFill patternType="none"/>
    </fill>
    <fill>
      <patternFill patternType="gray125"/>
    </fill>
  </fills>
  <borders count="6">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1" fillId="0" borderId="0" xfId="0" applyFont="1" applyProtection="1">
      <protection locked="0"/>
    </xf>
    <xf numFmtId="2" fontId="1" fillId="0" borderId="0" xfId="0" applyNumberFormat="1" applyFont="1" applyAlignment="1">
      <alignment horizontal="right" vertical="top"/>
    </xf>
    <xf numFmtId="0" fontId="4" fillId="0" borderId="0" xfId="0" applyFont="1" applyAlignment="1">
      <alignment vertical="top" wrapText="1"/>
    </xf>
    <xf numFmtId="0" fontId="1" fillId="0" borderId="0" xfId="0" applyFont="1" applyAlignment="1">
      <alignment horizontal="center"/>
    </xf>
    <xf numFmtId="4" fontId="1" fillId="0" borderId="0" xfId="0" applyNumberFormat="1" applyFont="1" applyAlignment="1">
      <alignment horizontal="right"/>
    </xf>
    <xf numFmtId="0" fontId="1" fillId="0" borderId="0" xfId="0" applyFont="1" applyAlignment="1">
      <alignment vertical="top" wrapText="1"/>
    </xf>
    <xf numFmtId="0" fontId="2" fillId="0" borderId="1" xfId="0" applyFont="1" applyBorder="1" applyAlignment="1">
      <alignment vertical="top" wrapText="1"/>
    </xf>
    <xf numFmtId="0" fontId="1" fillId="0" borderId="1" xfId="0" applyFont="1" applyBorder="1" applyAlignment="1">
      <alignment horizontal="center"/>
    </xf>
    <xf numFmtId="4" fontId="1" fillId="0" borderId="1" xfId="0" applyNumberFormat="1" applyFont="1" applyBorder="1" applyAlignment="1">
      <alignment horizontal="right"/>
    </xf>
    <xf numFmtId="0" fontId="2" fillId="0" borderId="0" xfId="0" applyFont="1" applyAlignment="1">
      <alignment horizontal="right" vertical="top" wrapText="1"/>
    </xf>
    <xf numFmtId="0" fontId="2" fillId="0" borderId="0" xfId="0" applyFont="1" applyAlignment="1">
      <alignment horizontal="center"/>
    </xf>
    <xf numFmtId="4" fontId="2" fillId="0" borderId="0" xfId="0" applyNumberFormat="1" applyFont="1" applyAlignment="1">
      <alignment horizontal="right"/>
    </xf>
    <xf numFmtId="0" fontId="2" fillId="0" borderId="0" xfId="0" applyFont="1"/>
    <xf numFmtId="0" fontId="2" fillId="0" borderId="0" xfId="0" applyFont="1" applyAlignment="1">
      <alignment vertical="top" wrapText="1"/>
    </xf>
    <xf numFmtId="0" fontId="3" fillId="0" borderId="0" xfId="0" applyFont="1" applyAlignment="1">
      <alignment vertical="top" wrapText="1"/>
    </xf>
    <xf numFmtId="0" fontId="1" fillId="0" borderId="0" xfId="0" applyFont="1"/>
    <xf numFmtId="164" fontId="1" fillId="0" borderId="0" xfId="0" applyNumberFormat="1" applyFont="1" applyAlignment="1">
      <alignment horizontal="right"/>
    </xf>
    <xf numFmtId="164" fontId="1" fillId="0" borderId="1" xfId="0" applyNumberFormat="1" applyFont="1" applyBorder="1" applyAlignment="1">
      <alignment horizontal="right"/>
    </xf>
    <xf numFmtId="164" fontId="2" fillId="0" borderId="0" xfId="0" applyNumberFormat="1" applyFont="1" applyAlignment="1">
      <alignment horizontal="right"/>
    </xf>
    <xf numFmtId="164" fontId="1" fillId="0" borderId="0" xfId="0" applyNumberFormat="1" applyFont="1" applyAlignment="1" applyProtection="1">
      <alignment horizontal="right"/>
      <protection locked="0"/>
    </xf>
    <xf numFmtId="4" fontId="1" fillId="0" borderId="2" xfId="0" applyNumberFormat="1" applyFont="1" applyBorder="1" applyAlignment="1">
      <alignment horizontal="right"/>
    </xf>
    <xf numFmtId="0" fontId="1" fillId="0" borderId="2" xfId="0" applyFont="1" applyBorder="1" applyAlignment="1">
      <alignment horizontal="center"/>
    </xf>
    <xf numFmtId="164" fontId="1" fillId="0" borderId="2" xfId="0" applyNumberFormat="1" applyFont="1" applyBorder="1" applyAlignment="1">
      <alignment horizontal="right"/>
    </xf>
    <xf numFmtId="0" fontId="5" fillId="0" borderId="2" xfId="0" applyFont="1" applyBorder="1" applyAlignment="1">
      <alignment vertical="top" wrapText="1"/>
    </xf>
    <xf numFmtId="164" fontId="2" fillId="0" borderId="2" xfId="0" applyNumberFormat="1" applyFont="1" applyBorder="1" applyAlignment="1">
      <alignment horizontal="right"/>
    </xf>
    <xf numFmtId="0" fontId="1" fillId="0" borderId="2" xfId="0" applyFont="1" applyBorder="1"/>
    <xf numFmtId="2" fontId="2" fillId="0" borderId="2" xfId="0" applyNumberFormat="1" applyFont="1" applyBorder="1" applyAlignment="1">
      <alignment horizontal="right" vertical="top"/>
    </xf>
    <xf numFmtId="0" fontId="2" fillId="0" borderId="2" xfId="0" applyFont="1" applyBorder="1" applyAlignment="1">
      <alignment vertical="top" wrapText="1"/>
    </xf>
    <xf numFmtId="0" fontId="1" fillId="0" borderId="3" xfId="0" applyFont="1" applyBorder="1" applyAlignment="1">
      <alignment vertical="top" wrapText="1"/>
    </xf>
    <xf numFmtId="0" fontId="1" fillId="0" borderId="4" xfId="0" applyFont="1" applyBorder="1" applyAlignment="1">
      <alignment horizontal="center"/>
    </xf>
    <xf numFmtId="4" fontId="1" fillId="0" borderId="4" xfId="0" applyNumberFormat="1" applyFont="1" applyBorder="1" applyAlignment="1">
      <alignment horizontal="right"/>
    </xf>
    <xf numFmtId="164" fontId="2" fillId="0" borderId="5" xfId="0" applyNumberFormat="1" applyFont="1" applyBorder="1" applyAlignment="1">
      <alignment horizontal="right"/>
    </xf>
    <xf numFmtId="0" fontId="2" fillId="0" borderId="3" xfId="0" applyFont="1" applyBorder="1" applyAlignment="1">
      <alignment horizontal="right" vertical="top" wrapText="1"/>
    </xf>
    <xf numFmtId="0" fontId="2" fillId="0" borderId="4" xfId="0" applyFont="1" applyBorder="1" applyAlignment="1">
      <alignment horizontal="center"/>
    </xf>
    <xf numFmtId="4" fontId="2" fillId="0" borderId="4" xfId="0" applyNumberFormat="1" applyFont="1" applyBorder="1" applyAlignment="1">
      <alignment horizontal="right"/>
    </xf>
    <xf numFmtId="0" fontId="5" fillId="0" borderId="2" xfId="0" applyFont="1" applyBorder="1" applyAlignment="1">
      <alignment horizontal="center"/>
    </xf>
    <xf numFmtId="4" fontId="5" fillId="0" borderId="2" xfId="0" applyNumberFormat="1" applyFont="1" applyBorder="1" applyAlignment="1">
      <alignment horizontal="right"/>
    </xf>
    <xf numFmtId="164" fontId="5" fillId="0" borderId="2" xfId="0" applyNumberFormat="1" applyFont="1" applyBorder="1" applyAlignment="1" applyProtection="1">
      <alignment horizontal="right"/>
      <protection locked="0"/>
    </xf>
    <xf numFmtId="164" fontId="5" fillId="0" borderId="2" xfId="0" applyNumberFormat="1" applyFont="1" applyBorder="1" applyAlignment="1">
      <alignment horizontal="right"/>
    </xf>
    <xf numFmtId="2" fontId="5" fillId="0" borderId="2" xfId="0" applyNumberFormat="1" applyFont="1" applyBorder="1" applyAlignment="1">
      <alignment horizontal="right" vertical="top"/>
    </xf>
    <xf numFmtId="49" fontId="5" fillId="0" borderId="2" xfId="0" applyNumberFormat="1" applyFont="1" applyBorder="1" applyAlignment="1">
      <alignment horizontal="left" vertical="top" wrapText="1"/>
    </xf>
    <xf numFmtId="2" fontId="5" fillId="0" borderId="0" xfId="0" applyNumberFormat="1" applyFont="1" applyProtection="1">
      <protection locked="0"/>
    </xf>
    <xf numFmtId="164" fontId="8" fillId="0" borderId="2" xfId="0" applyNumberFormat="1" applyFont="1" applyBorder="1" applyAlignment="1">
      <alignment horizontal="right"/>
    </xf>
    <xf numFmtId="2" fontId="8" fillId="0" borderId="0" xfId="0" applyNumberFormat="1" applyFont="1" applyAlignment="1">
      <alignment horizontal="right" vertical="top"/>
    </xf>
    <xf numFmtId="0" fontId="8" fillId="0" borderId="0" xfId="0" applyFont="1" applyAlignment="1">
      <alignment vertical="top" wrapText="1"/>
    </xf>
    <xf numFmtId="0" fontId="8" fillId="0" borderId="0" xfId="0" applyFont="1" applyAlignment="1">
      <alignment horizontal="center"/>
    </xf>
    <xf numFmtId="4" fontId="8" fillId="0" borderId="0" xfId="0" applyNumberFormat="1" applyFont="1" applyAlignment="1">
      <alignment horizontal="right"/>
    </xf>
    <xf numFmtId="164" fontId="8" fillId="0" borderId="0" xfId="0" applyNumberFormat="1" applyFont="1" applyAlignment="1">
      <alignment horizontal="right"/>
    </xf>
    <xf numFmtId="2" fontId="5" fillId="0" borderId="0" xfId="0" applyNumberFormat="1" applyFont="1" applyAlignment="1">
      <alignment horizontal="right" vertical="top"/>
    </xf>
    <xf numFmtId="0" fontId="5" fillId="0" borderId="0" xfId="0" applyFont="1" applyAlignment="1">
      <alignment vertical="top" wrapText="1"/>
    </xf>
    <xf numFmtId="0" fontId="5" fillId="0" borderId="0" xfId="0" applyFont="1" applyAlignment="1">
      <alignment horizontal="center"/>
    </xf>
    <xf numFmtId="4" fontId="5" fillId="0" borderId="0" xfId="0" applyNumberFormat="1" applyFont="1" applyAlignment="1">
      <alignment horizontal="right"/>
    </xf>
    <xf numFmtId="164" fontId="5" fillId="0" borderId="0" xfId="0" applyNumberFormat="1" applyFont="1" applyAlignment="1" applyProtection="1">
      <alignment horizontal="right"/>
      <protection locked="0"/>
    </xf>
    <xf numFmtId="164" fontId="5" fillId="0" borderId="0" xfId="0" applyNumberFormat="1" applyFont="1" applyAlignment="1">
      <alignment horizontal="right"/>
    </xf>
    <xf numFmtId="0" fontId="2" fillId="0" borderId="0" xfId="0" applyFont="1" applyAlignment="1">
      <alignment horizontal="left" vertical="top" wrapText="1"/>
    </xf>
    <xf numFmtId="0" fontId="6" fillId="0" borderId="0" xfId="0" applyFont="1" applyAlignment="1">
      <alignment horizontal="left" vertical="top" wrapText="1"/>
    </xf>
  </cellXfs>
  <cellStyles count="1">
    <cellStyle name="Navad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66"/>
  <sheetViews>
    <sheetView tabSelected="1" view="pageBreakPreview" topLeftCell="A22" zoomScaleNormal="120" zoomScaleSheetLayoutView="100" workbookViewId="0">
      <selection activeCell="F34" sqref="F34"/>
    </sheetView>
  </sheetViews>
  <sheetFormatPr defaultColWidth="9.140625" defaultRowHeight="14.25" x14ac:dyDescent="0.2"/>
  <cols>
    <col min="1" max="1" width="5.42578125" style="2" bestFit="1" customWidth="1"/>
    <col min="2" max="2" width="40" style="6" customWidth="1"/>
    <col min="3" max="3" width="6.140625" style="4" bestFit="1" customWidth="1"/>
    <col min="4" max="4" width="10.140625" style="5" bestFit="1" customWidth="1"/>
    <col min="5" max="5" width="12.42578125" style="20" customWidth="1"/>
    <col min="6" max="6" width="19.85546875" style="17" customWidth="1"/>
    <col min="7" max="16384" width="9.140625" style="1"/>
  </cols>
  <sheetData>
    <row r="1" spans="1:6" s="16" customFormat="1" ht="20.25" x14ac:dyDescent="0.2">
      <c r="A1" s="2"/>
      <c r="B1" s="3" t="s">
        <v>8</v>
      </c>
      <c r="C1" s="4"/>
      <c r="D1" s="5"/>
      <c r="E1" s="17"/>
      <c r="F1" s="17"/>
    </row>
    <row r="2" spans="1:6" s="16" customFormat="1" ht="30" customHeight="1" x14ac:dyDescent="0.2">
      <c r="A2" s="2"/>
      <c r="B2" s="55" t="s">
        <v>10</v>
      </c>
      <c r="C2" s="55"/>
      <c r="D2" s="55"/>
      <c r="E2" s="10"/>
      <c r="F2" s="17"/>
    </row>
    <row r="3" spans="1:6" s="16" customFormat="1" x14ac:dyDescent="0.2">
      <c r="A3" s="2"/>
      <c r="B3" s="6"/>
      <c r="C3" s="4"/>
      <c r="D3" s="5"/>
      <c r="E3" s="17"/>
      <c r="F3" s="17"/>
    </row>
    <row r="4" spans="1:6" s="16" customFormat="1" ht="15.75" thickBot="1" x14ac:dyDescent="0.25">
      <c r="A4" s="2"/>
      <c r="B4" s="7" t="s">
        <v>7</v>
      </c>
      <c r="C4" s="8"/>
      <c r="D4" s="9"/>
      <c r="E4" s="18"/>
      <c r="F4" s="18"/>
    </row>
    <row r="5" spans="1:6" s="16" customFormat="1" x14ac:dyDescent="0.2">
      <c r="A5" s="2"/>
      <c r="B5" s="6" t="s">
        <v>16</v>
      </c>
      <c r="C5" s="4"/>
      <c r="D5" s="5"/>
      <c r="E5" s="17"/>
      <c r="F5" s="17">
        <f>F34</f>
        <v>0</v>
      </c>
    </row>
    <row r="6" spans="1:6" s="16" customFormat="1" x14ac:dyDescent="0.2">
      <c r="A6" s="2"/>
      <c r="B6" s="6" t="s">
        <v>31</v>
      </c>
      <c r="C6" s="4"/>
      <c r="D6" s="5"/>
      <c r="E6" s="17"/>
      <c r="F6" s="17">
        <f>0.03*F5</f>
        <v>0</v>
      </c>
    </row>
    <row r="7" spans="1:6" s="16" customFormat="1" x14ac:dyDescent="0.2">
      <c r="A7" s="2"/>
      <c r="B7" s="6"/>
      <c r="C7" s="4"/>
      <c r="D7" s="5"/>
      <c r="E7" s="17"/>
      <c r="F7" s="17"/>
    </row>
    <row r="8" spans="1:6" s="16" customFormat="1" ht="15" x14ac:dyDescent="0.25">
      <c r="A8" s="2"/>
      <c r="B8" s="29"/>
      <c r="C8" s="30"/>
      <c r="D8" s="31"/>
      <c r="E8" s="32" t="s">
        <v>29</v>
      </c>
      <c r="F8" s="25">
        <f>F5+F6</f>
        <v>0</v>
      </c>
    </row>
    <row r="9" spans="1:6" s="16" customFormat="1" ht="15" x14ac:dyDescent="0.25">
      <c r="A9" s="2"/>
      <c r="B9" s="33"/>
      <c r="C9" s="34"/>
      <c r="D9" s="35"/>
      <c r="E9" s="32" t="s">
        <v>17</v>
      </c>
      <c r="F9" s="25">
        <f>0.22*F8</f>
        <v>0</v>
      </c>
    </row>
    <row r="10" spans="1:6" s="16" customFormat="1" ht="15" x14ac:dyDescent="0.25">
      <c r="A10" s="2"/>
      <c r="B10" s="33"/>
      <c r="C10" s="34"/>
      <c r="D10" s="35"/>
      <c r="E10" s="32" t="s">
        <v>9</v>
      </c>
      <c r="F10" s="25">
        <f>F8+F9</f>
        <v>0</v>
      </c>
    </row>
    <row r="11" spans="1:6" s="16" customFormat="1" ht="169.5" customHeight="1" x14ac:dyDescent="0.25">
      <c r="A11" s="2"/>
      <c r="B11" s="10"/>
      <c r="C11" s="11"/>
      <c r="D11" s="12"/>
      <c r="E11" s="19"/>
      <c r="F11" s="19"/>
    </row>
    <row r="12" spans="1:6" s="16" customFormat="1" ht="261.75" customHeight="1" x14ac:dyDescent="0.2">
      <c r="A12" s="56" t="s">
        <v>30</v>
      </c>
      <c r="B12" s="56"/>
      <c r="C12" s="56"/>
      <c r="D12" s="56"/>
      <c r="E12" s="56"/>
      <c r="F12" s="56"/>
    </row>
    <row r="13" spans="1:6" s="16" customFormat="1" x14ac:dyDescent="0.2">
      <c r="A13" s="2"/>
      <c r="B13" s="6"/>
      <c r="C13" s="4"/>
      <c r="D13" s="5"/>
      <c r="E13" s="17"/>
      <c r="F13" s="17"/>
    </row>
    <row r="14" spans="1:6" s="13" customFormat="1" ht="15" x14ac:dyDescent="0.25">
      <c r="A14" s="26" t="s">
        <v>19</v>
      </c>
      <c r="B14" s="26" t="s">
        <v>18</v>
      </c>
      <c r="C14" s="22" t="s">
        <v>0</v>
      </c>
      <c r="D14" s="21" t="s">
        <v>1</v>
      </c>
      <c r="E14" s="23" t="s">
        <v>2</v>
      </c>
      <c r="F14" s="23" t="s">
        <v>3</v>
      </c>
    </row>
    <row r="15" spans="1:6" s="16" customFormat="1" ht="15" x14ac:dyDescent="0.2">
      <c r="A15" s="27"/>
      <c r="B15" s="28"/>
      <c r="C15" s="22"/>
      <c r="D15" s="21"/>
      <c r="E15" s="23"/>
      <c r="F15" s="23"/>
    </row>
    <row r="16" spans="1:6" ht="237" customHeight="1" x14ac:dyDescent="0.2">
      <c r="A16" s="40" t="s">
        <v>11</v>
      </c>
      <c r="B16" s="24" t="s">
        <v>32</v>
      </c>
      <c r="C16" s="36" t="s">
        <v>4</v>
      </c>
      <c r="D16" s="37">
        <v>1</v>
      </c>
      <c r="E16" s="38"/>
      <c r="F16" s="39">
        <f>D16*E16</f>
        <v>0</v>
      </c>
    </row>
    <row r="17" spans="1:6" x14ac:dyDescent="0.2">
      <c r="A17" s="40"/>
      <c r="B17" s="24"/>
      <c r="C17" s="36"/>
      <c r="D17" s="37"/>
      <c r="E17" s="38"/>
      <c r="F17" s="39"/>
    </row>
    <row r="18" spans="1:6" ht="71.25" x14ac:dyDescent="0.2">
      <c r="A18" s="40" t="s">
        <v>12</v>
      </c>
      <c r="B18" s="24" t="s">
        <v>27</v>
      </c>
      <c r="C18" s="36" t="s">
        <v>26</v>
      </c>
      <c r="D18" s="37">
        <v>210</v>
      </c>
      <c r="E18" s="38"/>
      <c r="F18" s="39">
        <f>D18*E18</f>
        <v>0</v>
      </c>
    </row>
    <row r="19" spans="1:6" x14ac:dyDescent="0.2">
      <c r="A19" s="40"/>
      <c r="B19" s="24"/>
      <c r="C19" s="36"/>
      <c r="D19" s="37"/>
      <c r="E19" s="38"/>
      <c r="F19" s="39"/>
    </row>
    <row r="20" spans="1:6" ht="157.5" customHeight="1" x14ac:dyDescent="0.2">
      <c r="A20" s="40" t="s">
        <v>13</v>
      </c>
      <c r="B20" s="24" t="s">
        <v>33</v>
      </c>
      <c r="C20" s="36" t="s">
        <v>6</v>
      </c>
      <c r="D20" s="37">
        <v>15</v>
      </c>
      <c r="E20" s="38"/>
      <c r="F20" s="39">
        <f>D20*E20</f>
        <v>0</v>
      </c>
    </row>
    <row r="21" spans="1:6" x14ac:dyDescent="0.2">
      <c r="A21" s="40"/>
      <c r="B21" s="24"/>
      <c r="C21" s="36"/>
      <c r="D21" s="37"/>
      <c r="E21" s="38"/>
      <c r="F21" s="39"/>
    </row>
    <row r="22" spans="1:6" ht="57" x14ac:dyDescent="0.2">
      <c r="A22" s="40" t="s">
        <v>14</v>
      </c>
      <c r="B22" s="24" t="s">
        <v>23</v>
      </c>
      <c r="C22" s="36" t="s">
        <v>6</v>
      </c>
      <c r="D22" s="37">
        <v>7900</v>
      </c>
      <c r="E22" s="38"/>
      <c r="F22" s="39">
        <f>D22*E22</f>
        <v>0</v>
      </c>
    </row>
    <row r="23" spans="1:6" x14ac:dyDescent="0.2">
      <c r="A23" s="40"/>
      <c r="B23" s="24"/>
      <c r="C23" s="36"/>
      <c r="D23" s="37"/>
      <c r="E23" s="38"/>
      <c r="F23" s="39"/>
    </row>
    <row r="24" spans="1:6" ht="165" customHeight="1" x14ac:dyDescent="0.2">
      <c r="A24" s="40" t="s">
        <v>15</v>
      </c>
      <c r="B24" s="24" t="s">
        <v>34</v>
      </c>
      <c r="C24" s="36" t="s">
        <v>6</v>
      </c>
      <c r="D24" s="37">
        <v>5250</v>
      </c>
      <c r="E24" s="38"/>
      <c r="F24" s="39">
        <f>D24*E24</f>
        <v>0</v>
      </c>
    </row>
    <row r="25" spans="1:6" x14ac:dyDescent="0.2">
      <c r="A25" s="40"/>
      <c r="B25" s="41"/>
      <c r="C25" s="36"/>
      <c r="D25" s="37"/>
      <c r="E25" s="38"/>
      <c r="F25" s="39"/>
    </row>
    <row r="26" spans="1:6" ht="165" customHeight="1" x14ac:dyDescent="0.2">
      <c r="A26" s="40" t="s">
        <v>20</v>
      </c>
      <c r="B26" s="24" t="s">
        <v>35</v>
      </c>
      <c r="C26" s="36" t="s">
        <v>6</v>
      </c>
      <c r="D26" s="37">
        <v>2650</v>
      </c>
      <c r="E26" s="38"/>
      <c r="F26" s="39">
        <f>D26*E26</f>
        <v>0</v>
      </c>
    </row>
    <row r="27" spans="1:6" x14ac:dyDescent="0.2">
      <c r="A27" s="40"/>
      <c r="B27" s="24"/>
      <c r="C27" s="36"/>
      <c r="D27" s="37"/>
      <c r="E27" s="38"/>
      <c r="F27" s="39"/>
    </row>
    <row r="28" spans="1:6" ht="156.75" x14ac:dyDescent="0.2">
      <c r="A28" s="40" t="s">
        <v>24</v>
      </c>
      <c r="B28" s="41" t="s">
        <v>36</v>
      </c>
      <c r="C28" s="36" t="s">
        <v>5</v>
      </c>
      <c r="D28" s="42">
        <v>1</v>
      </c>
      <c r="E28" s="38"/>
      <c r="F28" s="39">
        <f>D28*E28</f>
        <v>0</v>
      </c>
    </row>
    <row r="29" spans="1:6" x14ac:dyDescent="0.2">
      <c r="A29" s="40"/>
      <c r="B29" s="41"/>
      <c r="C29" s="36"/>
      <c r="D29" s="37"/>
      <c r="E29" s="38"/>
      <c r="F29" s="39"/>
    </row>
    <row r="30" spans="1:6" ht="28.5" x14ac:dyDescent="0.2">
      <c r="A30" s="40" t="s">
        <v>25</v>
      </c>
      <c r="B30" s="24" t="s">
        <v>21</v>
      </c>
      <c r="C30" s="36" t="s">
        <v>26</v>
      </c>
      <c r="D30" s="37">
        <v>48</v>
      </c>
      <c r="E30" s="38"/>
      <c r="F30" s="39">
        <f>D30*E30</f>
        <v>0</v>
      </c>
    </row>
    <row r="31" spans="1:6" x14ac:dyDescent="0.2">
      <c r="A31" s="40"/>
      <c r="B31" s="24"/>
      <c r="C31" s="36"/>
      <c r="D31" s="37"/>
      <c r="E31" s="38"/>
      <c r="F31" s="39"/>
    </row>
    <row r="32" spans="1:6" ht="116.25" customHeight="1" x14ac:dyDescent="0.2">
      <c r="A32" s="40" t="s">
        <v>28</v>
      </c>
      <c r="B32" s="24" t="s">
        <v>37</v>
      </c>
      <c r="C32" s="36" t="s">
        <v>5</v>
      </c>
      <c r="D32" s="37">
        <v>1</v>
      </c>
      <c r="E32" s="38"/>
      <c r="F32" s="39">
        <f>D32*E32</f>
        <v>0</v>
      </c>
    </row>
    <row r="33" spans="1:6" s="16" customFormat="1" ht="15" x14ac:dyDescent="0.25">
      <c r="A33" s="40"/>
      <c r="B33" s="24"/>
      <c r="C33" s="36"/>
      <c r="D33" s="37"/>
      <c r="E33" s="43"/>
      <c r="F33" s="43"/>
    </row>
    <row r="34" spans="1:6" s="16" customFormat="1" x14ac:dyDescent="0.2">
      <c r="A34" s="40"/>
      <c r="B34" s="24"/>
      <c r="C34" s="36"/>
      <c r="D34" s="37"/>
      <c r="E34" s="39" t="s">
        <v>22</v>
      </c>
      <c r="F34" s="39">
        <f>SUM(F16:F33)</f>
        <v>0</v>
      </c>
    </row>
    <row r="35" spans="1:6" s="13" customFormat="1" ht="15" x14ac:dyDescent="0.25">
      <c r="A35" s="44"/>
      <c r="B35" s="45"/>
      <c r="C35" s="46"/>
      <c r="D35" s="47"/>
      <c r="E35" s="48"/>
      <c r="F35" s="48"/>
    </row>
    <row r="36" spans="1:6" x14ac:dyDescent="0.2">
      <c r="A36" s="49"/>
      <c r="B36" s="50"/>
      <c r="C36" s="51"/>
      <c r="D36" s="52"/>
      <c r="E36" s="53"/>
      <c r="F36" s="54"/>
    </row>
    <row r="37" spans="1:6" x14ac:dyDescent="0.2">
      <c r="A37" s="49"/>
      <c r="B37" s="50"/>
      <c r="C37" s="51"/>
      <c r="D37" s="52"/>
      <c r="E37" s="53"/>
      <c r="F37" s="54"/>
    </row>
    <row r="38" spans="1:6" x14ac:dyDescent="0.2">
      <c r="A38" s="49"/>
      <c r="B38" s="50"/>
      <c r="C38" s="51"/>
      <c r="D38" s="52"/>
      <c r="E38" s="53"/>
      <c r="F38" s="54"/>
    </row>
    <row r="39" spans="1:6" x14ac:dyDescent="0.2">
      <c r="A39" s="49"/>
      <c r="B39" s="50"/>
      <c r="C39" s="51"/>
      <c r="D39" s="52"/>
      <c r="E39" s="53"/>
      <c r="F39" s="54"/>
    </row>
    <row r="49" spans="1:6" s="16" customFormat="1" x14ac:dyDescent="0.2">
      <c r="A49" s="2"/>
      <c r="B49" s="6"/>
      <c r="C49" s="4"/>
      <c r="D49" s="5"/>
      <c r="E49" s="17"/>
      <c r="F49" s="17"/>
    </row>
    <row r="50" spans="1:6" s="16" customFormat="1" ht="15" x14ac:dyDescent="0.2">
      <c r="A50" s="2"/>
      <c r="B50" s="14"/>
      <c r="C50" s="4"/>
      <c r="D50" s="5"/>
      <c r="E50" s="17"/>
      <c r="F50" s="17"/>
    </row>
    <row r="51" spans="1:6" s="16" customFormat="1" x14ac:dyDescent="0.2">
      <c r="A51" s="2"/>
      <c r="B51" s="15"/>
      <c r="C51" s="4"/>
      <c r="D51" s="5"/>
      <c r="E51" s="17"/>
      <c r="F51" s="17"/>
    </row>
    <row r="55" spans="1:6" s="16" customFormat="1" x14ac:dyDescent="0.2">
      <c r="B55" s="15"/>
      <c r="C55" s="4"/>
      <c r="D55" s="5"/>
      <c r="E55" s="17"/>
      <c r="F55" s="17"/>
    </row>
    <row r="58" spans="1:6" s="16" customFormat="1" x14ac:dyDescent="0.2">
      <c r="B58" s="15"/>
      <c r="C58" s="4"/>
      <c r="D58" s="5"/>
      <c r="E58" s="17"/>
      <c r="F58" s="17"/>
    </row>
    <row r="62" spans="1:6" s="16" customFormat="1" x14ac:dyDescent="0.2">
      <c r="B62" s="15"/>
      <c r="C62" s="4"/>
      <c r="D62" s="5"/>
      <c r="E62" s="17"/>
      <c r="F62" s="17"/>
    </row>
    <row r="66" spans="2:6" s="16" customFormat="1" x14ac:dyDescent="0.2">
      <c r="B66" s="15"/>
      <c r="C66" s="4"/>
      <c r="D66" s="5"/>
      <c r="E66" s="17"/>
      <c r="F66" s="17"/>
    </row>
  </sheetData>
  <sheetProtection algorithmName="SHA-512" hashValue="zMyAUC0euBIs8OsN+mKIuPRpQvVtTkpL/B39u+sdyT0GvaCOQz+gN8Qgo26OiALWKBReP1p9bM2GmsWjlLKgqw==" saltValue="bMpQaAf2osZYnd7/o2kQkQ==" spinCount="100000" sheet="1"/>
  <customSheetViews>
    <customSheetView guid="{F04E4D74-29AA-4C0E-A09E-79078F5A2F10}" showPageBreaks="1">
      <selection activeCell="B2" sqref="B2:E2"/>
      <pageMargins left="0.7" right="0.27" top="0.75" bottom="0.75" header="0.3" footer="0.3"/>
      <pageSetup paperSize="9" orientation="portrait" r:id="rId1"/>
    </customSheetView>
  </customSheetViews>
  <mergeCells count="2">
    <mergeCell ref="B2:D2"/>
    <mergeCell ref="A12:F12"/>
  </mergeCells>
  <pageMargins left="0.6692913385826772" right="0.27559055118110237" top="0.55118110236220474" bottom="0.74803149606299213" header="0.59055118110236227" footer="0.31496062992125984"/>
  <pageSetup paperSize="9" scale="99" fitToHeight="0" orientation="portrait" r:id="rId2"/>
  <rowBreaks count="4" manualBreakCount="4">
    <brk id="13" max="5" man="1"/>
    <brk id="24" max="5" man="1"/>
    <brk id="34" max="5" man="1"/>
    <brk id="46" max="5" man="1"/>
  </rowBreaks>
  <ignoredErrors>
    <ignoredError sqref="F9"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3</vt:i4>
      </vt:variant>
    </vt:vector>
  </HeadingPairs>
  <TitlesOfParts>
    <vt:vector size="4" baseType="lpstr">
      <vt:lpstr>POPIS PRENOVA STADIONA</vt:lpstr>
      <vt:lpstr>A</vt:lpstr>
      <vt:lpstr>B</vt:lpstr>
      <vt:lpstr>'POPIS PRENOVA STADIONA'!Področje_tiskanja</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Marko</dc:creator>
  <cp:lastModifiedBy>Jaka Kavčič - MONM</cp:lastModifiedBy>
  <cp:lastPrinted>2026-05-05T08:14:08Z</cp:lastPrinted>
  <dcterms:created xsi:type="dcterms:W3CDTF">2012-11-17T17:19:19Z</dcterms:created>
  <dcterms:modified xsi:type="dcterms:W3CDTF">2026-05-19T09:29:48Z</dcterms:modified>
</cp:coreProperties>
</file>